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emap-my.sharepoint.com/personal/mangeles_gancedo_gala_fremap_es/Documents/MARIAN GANCEDO/LICITACIONES 2025/PRÓTESIS ADAPTADAS - LICT9913920240200/ANEXOS/"/>
    </mc:Choice>
  </mc:AlternateContent>
  <xr:revisionPtr revIDLastSave="308" documentId="8_{C95D09CA-D388-4732-A34B-FEFCE6F82527}" xr6:coauthVersionLast="47" xr6:coauthVersionMax="47" xr10:uidLastSave="{0ABC9939-154B-4075-9FE2-77D258ED902A}"/>
  <workbookProtection workbookAlgorithmName="SHA-512" workbookHashValue="fem93j4UQZUr5J+SKjQA2SB05uM36MjlPOmfXZyhiuY00PE3ObYO3eP9+m/naPyew+uXs8LLrWdfU9mHfF18pQ==" workbookSaltValue="GnUdJVfmmBfcyEXxrGTueg==" workbookSpinCount="100000" lockStructure="1"/>
  <bookViews>
    <workbookView xWindow="-110" yWindow="-110" windowWidth="19420" windowHeight="10300" xr2:uid="{C71DFF06-1AC5-4475-B62F-B3ED44624DB9}"/>
  </bookViews>
  <sheets>
    <sheet name="LOTE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1" l="1"/>
  <c r="G24" i="1"/>
  <c r="G18" i="1"/>
  <c r="G21" i="1"/>
  <c r="G22" i="1"/>
  <c r="G20" i="1"/>
  <c r="G19" i="1"/>
  <c r="G17" i="1" l="1"/>
  <c r="G12" i="1"/>
  <c r="G13" i="1"/>
  <c r="G14" i="1"/>
  <c r="G15" i="1" l="1"/>
  <c r="G16" i="1"/>
  <c r="G11" i="1"/>
  <c r="G10" i="1" l="1"/>
  <c r="D27" i="1" s="1"/>
</calcChain>
</file>

<file path=xl/sharedStrings.xml><?xml version="1.0" encoding="utf-8"?>
<sst xmlns="http://schemas.openxmlformats.org/spreadsheetml/2006/main" count="30" uniqueCount="30">
  <si>
    <t>Producto</t>
  </si>
  <si>
    <t>Precio máximo por unidad (en euros, impuesto/s indirecto/s no incluidos)</t>
  </si>
  <si>
    <t>Precio ofertado por unidad (en euros, impuesto/s indirecto/s no incluidos)</t>
  </si>
  <si>
    <t>Total oferta (en euros, impuesto/s indirecto/s no incluidos)</t>
  </si>
  <si>
    <r>
      <rPr>
        <b/>
        <sz val="14"/>
        <color theme="1"/>
        <rFont val="Calibri"/>
        <family val="2"/>
        <scheme val="minor"/>
      </rPr>
      <t>Instrucciones de cumplimentación del presente fichero:</t>
    </r>
    <r>
      <rPr>
        <sz val="14"/>
        <color theme="1"/>
        <rFont val="Calibri"/>
        <family val="2"/>
        <scheme val="minor"/>
      </rPr>
      <t xml:space="preserve"> </t>
    </r>
    <r>
      <rPr>
        <u/>
        <sz val="14"/>
        <color rgb="FFFF0000"/>
        <rFont val="Calibri"/>
        <family val="2"/>
        <scheme val="minor"/>
      </rPr>
      <t>ÚNICAMENTE SE CUMPLIMENTARÁ POR EL LICITADOR LAS CASILLAS DE COLOR VERDE,</t>
    </r>
    <r>
      <rPr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>así como sus datos identificativos.</t>
    </r>
  </si>
  <si>
    <t>(Impuesto/s indirecto/s no incluido/s)</t>
  </si>
  <si>
    <t>Referencia</t>
  </si>
  <si>
    <t xml:space="preserve">Descripción del Producto </t>
  </si>
  <si>
    <r>
      <rPr>
        <b/>
        <sz val="11"/>
        <color rgb="FFFF0000"/>
        <rFont val="Calibri"/>
        <family val="2"/>
        <scheme val="minor"/>
      </rPr>
      <t>NOTAS:</t>
    </r>
    <r>
      <rPr>
        <sz val="11"/>
        <color theme="1"/>
        <rFont val="Calibri"/>
        <family val="2"/>
        <scheme val="minor"/>
      </rPr>
      <t xml:space="preserve">
* Todos los importes indicados son impuesto/s indirecto/s no incluido/s.
* Los precios se presentarán en euros, con dos decimales, no pudiendo superar los precios unitarios máximo establecidos.
* Los precios ofertados serán mantenidos durante toda la duración del contrato.
* Los precios ofertados incluyen todas las condiciones que se estipulan en el los Pliegos que rigen el procedimiento de licitación.</t>
    </r>
  </si>
  <si>
    <t>Importe a incluir en la casilla de Oferta Económica en la aplicación de FREMAP al presentar oferta.</t>
  </si>
  <si>
    <t>ANEXO I. OFERTA ECONÓMICA LOTE 2</t>
  </si>
  <si>
    <r>
      <t xml:space="preserve">TOTAL OFERTA DURACIÓN INCIAL CONTRATO EN € (24 meses) </t>
    </r>
    <r>
      <rPr>
        <sz val="11"/>
        <color theme="0"/>
        <rFont val="Calibri"/>
        <family val="2"/>
      </rPr>
      <t>(Impuesto/s indirecto/s no incluido/s)</t>
    </r>
  </si>
  <si>
    <t>Contratación del suministro de prótesis adaptadas de miembro superior para pacientes derivados de accidente de trabajo atendidos por FREMAP, Mutua Colaboradora con la Seguridad Social nº 61.</t>
  </si>
  <si>
    <r>
      <t xml:space="preserve"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 </t>
    </r>
    <r>
      <rPr>
        <sz val="11"/>
        <color theme="1"/>
        <rFont val="Calibri"/>
        <family val="2"/>
        <scheme val="minor"/>
      </rPr>
      <t>Contratación del suministro de prótesis adaptadas de miembro inferior y superior para pacientes derivados de accidente de trabajo atendidos por FREMAP, Mutua Colaboradora con la Seguridad Social nº 61 (LICT/99/139/2024/0200)</t>
    </r>
    <r>
      <rPr>
        <sz val="11"/>
        <rFont val="Calibri"/>
        <family val="2"/>
        <scheme val="minor"/>
      </rPr>
      <t xml:space="preserve"> comprometiéndose a su ejecución con estricta sujeción a los Pliegos de Cláusulas Administrativas y de Prescripciones Técnicas que han de regir la adjudicación y ejecución del mismo, en las siguientes condiciones:</t>
    </r>
  </si>
  <si>
    <t>Consumos Estimados para la duración del contrato (24 meses)</t>
  </si>
  <si>
    <t>Mano biónica multiarticulada Tipo i-Limb Quantum - PK4 i-LIMB QUANTUM TITANIO (FLEXION) - TASKA o equivalente en configuración técnica.</t>
  </si>
  <si>
    <t xml:space="preserve">KIT PARA AMPUTACIÓN PARCIAL MANO BIONICA  Tipo  I-DIGITS (1 DEDO) - I-DIGITS (2 DEDOS) -  I-DIGITS (3 DEDOS) o equivalente en configuración técnica. </t>
  </si>
  <si>
    <t xml:space="preserve">KIT PARA AMPUTACIÓN PARCIAL MANO BIONICA  Tipo  I-DIGITS (4 DEDOS) -  I-DIGITS (5 DEDOS) o equivalente en configuración técnica. </t>
  </si>
  <si>
    <t xml:space="preserve">KIT DE MONTAJE / ENSAMBLAJE amputación metacarpofalángica, para recortar según nº de amputación </t>
  </si>
  <si>
    <t>Adaptadores distales de distintos tipos de agarre</t>
  </si>
  <si>
    <t>Mano biónica multiarticulada Tipo BE-BIONIC - MICHELANGELO -  COVVI o equivalente en configuración técnica.</t>
  </si>
  <si>
    <t xml:space="preserve">PROTÉSIS DINÁMICA  para amputación falange para 1º dedo (pulgar) Tipo NAKED o equivalente en configuración técnica. </t>
  </si>
  <si>
    <t xml:space="preserve">PROTÉSIS DINÁMICA para amputación falange media para 1 dedo Tipo NAKED o equivalente en configuración técnica. </t>
  </si>
  <si>
    <t>Dispositivo modular y adaptable tipo MACU para amputación de miembro superior con base antebrazo para insertar adaptadores distales de distintas forma de agarre</t>
  </si>
  <si>
    <t>Articulación del codo controlada mioeléctricamente Tipo  DINAMIC ARM o equivalente en configuración técnica.</t>
  </si>
  <si>
    <t xml:space="preserve">PROTÉSIS DINÁMICA para amputación de dedo situadas entre la articulación metacarpofalángica y la articulación falángica proximal de 1 dedo Tipo NAKED o equivalente en configuración técnica. </t>
  </si>
  <si>
    <t xml:space="preserve">PROTÉSIS DINÁMICA para amputación de dedo situadas entre la articulación metacarpofalángica y la articulación falángica proximal de 2 dedos Tipo NAKED o equivalente en configuración técnica. </t>
  </si>
  <si>
    <t xml:space="preserve">PROTÉSIS DINÁMICA para amputación de dedo situadas entre la articulación metacarpofalángica y la articulación falángica proximal de 3 dedos Tipo NAKED o equivalente en configuración técnica. </t>
  </si>
  <si>
    <t xml:space="preserve">PROTÉSIS DINÁMICA para amputación de dedo situadas entre la articulación metacarpofalángica y la articulación falángica proximal de 4 dedos Tipo NAKED o equivalente en configuración técnica. </t>
  </si>
  <si>
    <t>Baterías flexibles para prótesis MMSS - para mano biónica multiarticulada Tipo BE-BIONIC - MICHELANGELO -  COVVI o equivalente en configuración técnica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</si>
</sst>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4"/>
      <color rgb="FFFF000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sz val="11"/>
      <color theme="9" tint="-0.24997711111789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u/>
      <sz val="11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3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164" fontId="10" fillId="3" borderId="1" xfId="1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2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9" fillId="4" borderId="1" xfId="0" applyNumberFormat="1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>
      <alignment horizontal="center" vertical="center" wrapText="1"/>
    </xf>
    <xf numFmtId="0" fontId="9" fillId="4" borderId="1" xfId="0" applyNumberFormat="1" applyFont="1" applyFill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center" vertical="center" wrapText="1"/>
    </xf>
    <xf numFmtId="3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8" fontId="0" fillId="0" borderId="0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F443D-1151-4142-90E0-98A1275167F2}">
  <dimension ref="B2:H32"/>
  <sheetViews>
    <sheetView tabSelected="1" zoomScale="92" zoomScaleNormal="92" workbookViewId="0">
      <selection activeCell="C10" sqref="C10"/>
    </sheetView>
  </sheetViews>
  <sheetFormatPr baseColWidth="10" defaultRowHeight="14.5" x14ac:dyDescent="0.35"/>
  <cols>
    <col min="2" max="2" width="11.26953125" customWidth="1"/>
    <col min="3" max="3" width="58.7265625" customWidth="1"/>
    <col min="4" max="4" width="21.54296875" customWidth="1"/>
    <col min="5" max="6" width="20.453125" customWidth="1"/>
    <col min="7" max="7" width="18.81640625" customWidth="1"/>
    <col min="8" max="8" width="26.81640625" customWidth="1"/>
  </cols>
  <sheetData>
    <row r="2" spans="2:8" ht="23.5" x14ac:dyDescent="0.35">
      <c r="B2" s="29" t="s">
        <v>10</v>
      </c>
      <c r="C2" s="30"/>
      <c r="D2" s="30"/>
      <c r="E2" s="30"/>
      <c r="F2" s="30"/>
      <c r="G2" s="30"/>
      <c r="H2" s="31"/>
    </row>
    <row r="3" spans="2:8" ht="50.15" customHeight="1" x14ac:dyDescent="0.35">
      <c r="B3" s="26" t="s">
        <v>12</v>
      </c>
      <c r="C3" s="27"/>
      <c r="D3" s="27"/>
      <c r="E3" s="27"/>
      <c r="F3" s="27"/>
      <c r="G3" s="27"/>
      <c r="H3" s="28"/>
    </row>
    <row r="4" spans="2:8" ht="22.5" customHeight="1" x14ac:dyDescent="0.35">
      <c r="B4" s="34" t="s">
        <v>5</v>
      </c>
      <c r="C4" s="34"/>
      <c r="D4" s="34"/>
      <c r="E4" s="34"/>
      <c r="F4" s="34"/>
      <c r="G4" s="34"/>
      <c r="H4" s="34"/>
    </row>
    <row r="5" spans="2:8" ht="41.15" customHeight="1" x14ac:dyDescent="0.35">
      <c r="B5" s="32" t="s">
        <v>4</v>
      </c>
      <c r="C5" s="32"/>
      <c r="D5" s="32"/>
      <c r="E5" s="32"/>
      <c r="F5" s="32"/>
      <c r="G5" s="32"/>
      <c r="H5" s="32"/>
    </row>
    <row r="6" spans="2:8" ht="28" customHeight="1" x14ac:dyDescent="0.45">
      <c r="B6" s="4"/>
      <c r="C6" s="4"/>
      <c r="D6" s="4"/>
      <c r="E6" s="4"/>
      <c r="F6" s="4"/>
    </row>
    <row r="7" spans="2:8" ht="84" customHeight="1" x14ac:dyDescent="0.35">
      <c r="B7" s="33" t="s">
        <v>13</v>
      </c>
      <c r="C7" s="33"/>
      <c r="D7" s="33"/>
      <c r="E7" s="33"/>
      <c r="F7" s="33"/>
      <c r="G7" s="33"/>
      <c r="H7" s="33"/>
    </row>
    <row r="8" spans="2:8" ht="17.5" customHeight="1" x14ac:dyDescent="0.35">
      <c r="B8" s="8"/>
      <c r="C8" s="9"/>
      <c r="D8" s="9"/>
      <c r="E8" s="9"/>
      <c r="F8" s="9"/>
      <c r="G8" s="9"/>
    </row>
    <row r="9" spans="2:8" ht="77.150000000000006" customHeight="1" x14ac:dyDescent="0.35">
      <c r="B9" s="3" t="s">
        <v>0</v>
      </c>
      <c r="C9" s="3" t="s">
        <v>7</v>
      </c>
      <c r="D9" s="2" t="s">
        <v>14</v>
      </c>
      <c r="E9" s="2" t="s">
        <v>1</v>
      </c>
      <c r="F9" s="2" t="s">
        <v>2</v>
      </c>
      <c r="G9" s="2" t="s">
        <v>3</v>
      </c>
      <c r="H9" s="7" t="s">
        <v>6</v>
      </c>
    </row>
    <row r="10" spans="2:8" ht="38.15" customHeight="1" x14ac:dyDescent="0.35">
      <c r="B10" s="11">
        <v>1</v>
      </c>
      <c r="C10" s="20" t="s">
        <v>20</v>
      </c>
      <c r="D10" s="10">
        <v>1</v>
      </c>
      <c r="E10" s="19">
        <v>45000</v>
      </c>
      <c r="F10" s="12"/>
      <c r="G10" s="5" t="str">
        <f>IF(F10&lt;=0,"Error de Precio", IF(F10&gt;E10,"Error de Precio",(F10*D10)))</f>
        <v>Error de Precio</v>
      </c>
      <c r="H10" s="14"/>
    </row>
    <row r="11" spans="2:8" ht="48" customHeight="1" x14ac:dyDescent="0.35">
      <c r="B11" s="10">
        <v>2</v>
      </c>
      <c r="C11" s="20" t="s">
        <v>15</v>
      </c>
      <c r="D11" s="10">
        <v>1</v>
      </c>
      <c r="E11" s="19">
        <v>65000</v>
      </c>
      <c r="F11" s="12"/>
      <c r="G11" s="5" t="str">
        <f>IF(F11&lt;=0,"Error de Precio", IF(F11&gt;E11,"Error de Precio",(F11*D11)))</f>
        <v>Error de Precio</v>
      </c>
      <c r="H11" s="14"/>
    </row>
    <row r="12" spans="2:8" ht="50.5" customHeight="1" x14ac:dyDescent="0.35">
      <c r="B12" s="11">
        <v>3</v>
      </c>
      <c r="C12" s="20" t="s">
        <v>16</v>
      </c>
      <c r="D12" s="10">
        <v>1</v>
      </c>
      <c r="E12" s="19">
        <v>50000</v>
      </c>
      <c r="F12" s="12"/>
      <c r="G12" s="5" t="str">
        <f t="shared" ref="G12:G14" si="0">IF(F12&lt;=0,"Error de Precio", IF(F12&gt;E12,"Error de Precio",(F12*D12)))</f>
        <v>Error de Precio</v>
      </c>
      <c r="H12" s="14"/>
    </row>
    <row r="13" spans="2:8" ht="42" customHeight="1" x14ac:dyDescent="0.35">
      <c r="B13" s="10">
        <v>4</v>
      </c>
      <c r="C13" s="20" t="s">
        <v>17</v>
      </c>
      <c r="D13" s="10">
        <v>1</v>
      </c>
      <c r="E13" s="19">
        <v>55000</v>
      </c>
      <c r="F13" s="12"/>
      <c r="G13" s="5" t="str">
        <f t="shared" si="0"/>
        <v>Error de Precio</v>
      </c>
      <c r="H13" s="14"/>
    </row>
    <row r="14" spans="2:8" ht="41.5" customHeight="1" x14ac:dyDescent="0.35">
      <c r="B14" s="11">
        <v>5</v>
      </c>
      <c r="C14" s="20" t="s">
        <v>22</v>
      </c>
      <c r="D14" s="10">
        <v>1</v>
      </c>
      <c r="E14" s="19">
        <v>10400</v>
      </c>
      <c r="F14" s="12"/>
      <c r="G14" s="5" t="str">
        <f t="shared" si="0"/>
        <v>Error de Precio</v>
      </c>
      <c r="H14" s="14"/>
    </row>
    <row r="15" spans="2:8" ht="41.15" customHeight="1" x14ac:dyDescent="0.35">
      <c r="B15" s="10">
        <v>6</v>
      </c>
      <c r="C15" s="20" t="s">
        <v>21</v>
      </c>
      <c r="D15" s="10">
        <v>1</v>
      </c>
      <c r="E15" s="19">
        <v>20000</v>
      </c>
      <c r="F15" s="12"/>
      <c r="G15" s="5" t="str">
        <f t="shared" ref="G15:G24" si="1">IF(F15&lt;=0,"Error de Precio", IF(F15&gt;E15,"Error de Precio",(F15*D15)))</f>
        <v>Error de Precio</v>
      </c>
      <c r="H15" s="14"/>
    </row>
    <row r="16" spans="2:8" ht="62.25" customHeight="1" x14ac:dyDescent="0.35">
      <c r="B16" s="11">
        <v>7</v>
      </c>
      <c r="C16" s="22" t="s">
        <v>25</v>
      </c>
      <c r="D16" s="10">
        <v>1</v>
      </c>
      <c r="E16" s="19">
        <v>18000</v>
      </c>
      <c r="F16" s="12"/>
      <c r="G16" s="5" t="str">
        <f t="shared" si="1"/>
        <v>Error de Precio</v>
      </c>
      <c r="H16" s="14"/>
    </row>
    <row r="17" spans="2:8" ht="60.75" customHeight="1" x14ac:dyDescent="0.35">
      <c r="B17" s="10">
        <v>8</v>
      </c>
      <c r="C17" s="22" t="s">
        <v>26</v>
      </c>
      <c r="D17" s="10">
        <v>1</v>
      </c>
      <c r="E17" s="19">
        <v>30000</v>
      </c>
      <c r="F17" s="12"/>
      <c r="G17" s="5" t="str">
        <f t="shared" si="1"/>
        <v>Error de Precio</v>
      </c>
      <c r="H17" s="14"/>
    </row>
    <row r="18" spans="2:8" ht="60" customHeight="1" x14ac:dyDescent="0.35">
      <c r="B18" s="11">
        <v>9</v>
      </c>
      <c r="C18" s="22" t="s">
        <v>27</v>
      </c>
      <c r="D18" s="10">
        <v>1</v>
      </c>
      <c r="E18" s="19">
        <v>38000</v>
      </c>
      <c r="F18" s="12"/>
      <c r="G18" s="5" t="str">
        <f t="shared" si="1"/>
        <v>Error de Precio</v>
      </c>
      <c r="H18" s="14"/>
    </row>
    <row r="19" spans="2:8" ht="65.25" customHeight="1" x14ac:dyDescent="0.35">
      <c r="B19" s="10">
        <v>10</v>
      </c>
      <c r="C19" s="22" t="s">
        <v>28</v>
      </c>
      <c r="D19" s="10">
        <v>1</v>
      </c>
      <c r="E19" s="19">
        <v>44000</v>
      </c>
      <c r="F19" s="12"/>
      <c r="G19" s="5" t="str">
        <f t="shared" si="1"/>
        <v>Error de Precio</v>
      </c>
      <c r="H19" s="14"/>
    </row>
    <row r="20" spans="2:8" ht="39" customHeight="1" x14ac:dyDescent="0.35">
      <c r="B20" s="11">
        <v>11</v>
      </c>
      <c r="C20" s="20" t="s">
        <v>18</v>
      </c>
      <c r="D20" s="10">
        <v>1</v>
      </c>
      <c r="E20" s="21">
        <v>1900</v>
      </c>
      <c r="F20" s="12"/>
      <c r="G20" s="5" t="str">
        <f t="shared" si="1"/>
        <v>Error de Precio</v>
      </c>
      <c r="H20" s="14"/>
    </row>
    <row r="21" spans="2:8" ht="39" customHeight="1" x14ac:dyDescent="0.35">
      <c r="B21" s="10">
        <v>12</v>
      </c>
      <c r="C21" s="20" t="s">
        <v>24</v>
      </c>
      <c r="D21" s="10">
        <v>1</v>
      </c>
      <c r="E21" s="19">
        <v>60000</v>
      </c>
      <c r="F21" s="12"/>
      <c r="G21" s="5" t="str">
        <f t="shared" si="1"/>
        <v>Error de Precio</v>
      </c>
      <c r="H21" s="14"/>
    </row>
    <row r="22" spans="2:8" ht="51.5" customHeight="1" x14ac:dyDescent="0.35">
      <c r="B22" s="11">
        <v>13</v>
      </c>
      <c r="C22" s="20" t="s">
        <v>29</v>
      </c>
      <c r="D22" s="10">
        <v>1</v>
      </c>
      <c r="E22" s="19">
        <v>2150</v>
      </c>
      <c r="F22" s="12"/>
      <c r="G22" s="5" t="str">
        <f t="shared" si="1"/>
        <v>Error de Precio</v>
      </c>
      <c r="H22" s="14"/>
    </row>
    <row r="23" spans="2:8" ht="51.65" customHeight="1" x14ac:dyDescent="0.35">
      <c r="B23" s="10">
        <v>14</v>
      </c>
      <c r="C23" s="20" t="s">
        <v>23</v>
      </c>
      <c r="D23" s="10">
        <v>1</v>
      </c>
      <c r="E23" s="19">
        <v>560</v>
      </c>
      <c r="F23" s="12"/>
      <c r="G23" s="5" t="str">
        <f t="shared" si="1"/>
        <v>Error de Precio</v>
      </c>
      <c r="H23" s="14"/>
    </row>
    <row r="24" spans="2:8" ht="39" customHeight="1" x14ac:dyDescent="0.35">
      <c r="B24" s="11">
        <v>15</v>
      </c>
      <c r="C24" s="20" t="s">
        <v>19</v>
      </c>
      <c r="D24" s="10">
        <v>1</v>
      </c>
      <c r="E24" s="19">
        <v>320</v>
      </c>
      <c r="F24" s="12"/>
      <c r="G24" s="5" t="str">
        <f t="shared" si="1"/>
        <v>Error de Precio</v>
      </c>
      <c r="H24" s="14"/>
    </row>
    <row r="25" spans="2:8" ht="19" customHeight="1" x14ac:dyDescent="0.35">
      <c r="B25" s="16"/>
      <c r="C25" s="17"/>
      <c r="D25" s="16"/>
      <c r="E25" s="18"/>
    </row>
    <row r="26" spans="2:8" x14ac:dyDescent="0.35">
      <c r="B26" s="1"/>
      <c r="C26" s="1"/>
      <c r="D26" s="1"/>
    </row>
    <row r="27" spans="2:8" ht="65.150000000000006" customHeight="1" x14ac:dyDescent="0.35">
      <c r="C27" s="13" t="s">
        <v>11</v>
      </c>
      <c r="D27" s="6" t="str">
        <f>IF(COUNTIF(G10:G24,"Error de Precio"),"Oferta Incompleta. Algún precio por encima del Precio Máximo o menor/igual que cero.",SUM(G10:G24))</f>
        <v>Oferta Incompleta. Algún precio por encima del Precio Máximo o menor/igual que cero.</v>
      </c>
    </row>
    <row r="28" spans="2:8" ht="80.150000000000006" customHeight="1" x14ac:dyDescent="0.35">
      <c r="D28" s="15" t="s">
        <v>9</v>
      </c>
    </row>
    <row r="31" spans="2:8" ht="22.5" customHeight="1" thickBot="1" x14ac:dyDescent="0.4"/>
    <row r="32" spans="2:8" ht="89.15" customHeight="1" thickBot="1" x14ac:dyDescent="0.4">
      <c r="B32" s="23" t="s">
        <v>8</v>
      </c>
      <c r="C32" s="24"/>
      <c r="D32" s="24"/>
      <c r="E32" s="24"/>
      <c r="F32" s="24"/>
      <c r="G32" s="25"/>
    </row>
  </sheetData>
  <sheetProtection algorithmName="SHA-512" hashValue="9eLCrpAzispvnzKCv/5W/efAmactf5ZBbgVhUTGvE/hLHAI3Ih0HO3wno94FUEh66tzEcn7GGcusJRfnmAb9ZQ==" saltValue="kwy7jf6lCrzH9b61fuhR3Q==" spinCount="100000" sheet="1" objects="1" scenarios="1"/>
  <mergeCells count="6">
    <mergeCell ref="B32:G32"/>
    <mergeCell ref="B3:H3"/>
    <mergeCell ref="B2:H2"/>
    <mergeCell ref="B5:H5"/>
    <mergeCell ref="B7:H7"/>
    <mergeCell ref="B4:H4"/>
  </mergeCells>
  <dataValidations count="2">
    <dataValidation type="custom" allowBlank="1" showInputMessage="1" showErrorMessage="1" errorTitle="ERROR DE PRECIO" error="Se deben incluir como máximo dos decimales y el precio ofertado, no podra ser inferior a 0,01" sqref="F25" xr:uid="{15834419-6404-4DFD-8FD6-C6BC08C38DE4}">
      <formula1>IF(F25&gt;0,F25*100=INT(F25*100),"ERROR")+IF(F25&lt;=E25,F25*100=INT(F25*100),"ERROR")</formula1>
    </dataValidation>
    <dataValidation type="custom" allowBlank="1" showInputMessage="1" showErrorMessage="1" errorTitle="ERROR DE PRECIO" error="Se deben incluir como máximo dos decimales y el precio ofertado, no podra ser inferior a 0,01 ni superior al precio máximo establecido.  " sqref="F10:F24" xr:uid="{8E57D665-ACD3-430C-B355-65D9C6260D48}">
      <formula1>IF(F10&gt;0,F10*100=INT(F10*100),"ERROR")+IF(F10&lt;=E10,F10*100=INT(F10*100),"ERROR")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Gancedo Gala, María de los Ángeles</dc:creator>
  <cp:lastModifiedBy>Gancedo Gala, María de los Ángeles</cp:lastModifiedBy>
  <dcterms:created xsi:type="dcterms:W3CDTF">2023-07-26T08:17:44Z</dcterms:created>
  <dcterms:modified xsi:type="dcterms:W3CDTF">2025-04-25T09:33:05Z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2025-01-22T10:41:58Z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6bae9ccf-64e8-4d87-80a7-9bf7ac14eefc</vt:lpwstr>
  </property>
  <property fmtid="{D5CDD505-2E9C-101B-9397-08002B2CF9AE}" pid="8" name="MSIP_Label_2c0a8209-6590-4cef-adb7-80fa47675d6e_ContentBits">
    <vt:lpwstr>2</vt:lpwstr>
  </property>
</Properties>
</file>